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未定价厂家\长生\设变新报价\"/>
    </mc:Choice>
  </mc:AlternateContent>
  <xr:revisionPtr revIDLastSave="0" documentId="13_ncr:1_{CF34AEA6-C42A-46D2-83BE-56475222FB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Sheet1!$A$1:$F$78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7" i="1"/>
  <c r="F12" i="1"/>
  <c r="F18" i="1"/>
  <c r="F28" i="1"/>
  <c r="E36" i="1"/>
  <c r="F36" i="1"/>
  <c r="F68" i="1"/>
  <c r="C68" i="1"/>
  <c r="C69" i="1"/>
  <c r="F69" i="1"/>
  <c r="C70" i="1"/>
  <c r="F70" i="1"/>
  <c r="F71" i="1"/>
  <c r="C71" i="1"/>
</calcChain>
</file>

<file path=xl/sharedStrings.xml><?xml version="1.0" encoding="utf-8"?>
<sst xmlns="http://schemas.openxmlformats.org/spreadsheetml/2006/main" count="130" uniqueCount="104">
  <si>
    <t>前横管</t>
  </si>
  <si>
    <t>¢25*1.8*1320=1.36㎏*6500/T=8.84元</t>
  </si>
  <si>
    <t>工序</t>
  </si>
  <si>
    <t>1，截料   0.10元</t>
  </si>
  <si>
    <t xml:space="preserve">2，压扁   0.08元 </t>
  </si>
  <si>
    <t>3，冲孔   0.08元</t>
  </si>
  <si>
    <t>4，压弯   0.08元</t>
  </si>
  <si>
    <t>小计：  0.34元</t>
  </si>
  <si>
    <t>后横管</t>
  </si>
  <si>
    <t>¢25*1.8*1310=1.349㎏*6500/T=8.77元</t>
  </si>
  <si>
    <t>连接横管  4</t>
  </si>
  <si>
    <t>20*40*1.7*403*2=2.453㎏*6500/T=15.95元</t>
  </si>
  <si>
    <t>1，截料   0.4元</t>
  </si>
  <si>
    <t>斜支撑管（底）1</t>
  </si>
  <si>
    <r>
      <rPr>
        <sz val="11"/>
        <color theme="1"/>
        <rFont val="宋体"/>
        <family val="3"/>
        <charset val="134"/>
      </rPr>
      <t>20*40*1.7*270=0.41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*6500/T=2.67元</t>
    </r>
  </si>
  <si>
    <t>斜支撑管（中）2</t>
  </si>
  <si>
    <r>
      <rPr>
        <sz val="11"/>
        <color theme="1"/>
        <rFont val="宋体"/>
        <family val="3"/>
        <charset val="134"/>
      </rPr>
      <t>20*40*1.7*315*2=0.479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*2*6500/T=6.23元</t>
    </r>
  </si>
  <si>
    <t>1，截料   0.20元</t>
  </si>
  <si>
    <t>外支腿</t>
  </si>
  <si>
    <t>20*40*1.7*930=1.415㎏*6500/T=9.20元</t>
  </si>
  <si>
    <t>2，折弯   0.5元</t>
  </si>
  <si>
    <t>3，调整   0.25元</t>
  </si>
  <si>
    <t>4，钻孔4*ф7 0.6元</t>
  </si>
  <si>
    <t>小计：  1.45元</t>
  </si>
  <si>
    <t>20*40*1.7*934=1.415㎏*6500/T=9.20元</t>
  </si>
  <si>
    <t>4，钻孔2*ф31 0.70元</t>
  </si>
  <si>
    <t>小计：1.55元</t>
  </si>
  <si>
    <t>中支腿</t>
  </si>
  <si>
    <t>20*40*1.7*1029=1.57㎏*6500/T=10.21元</t>
  </si>
  <si>
    <t>4，钻孔2*ф31 0.7元</t>
  </si>
  <si>
    <t>中间调角器安装板</t>
  </si>
  <si>
    <t>1，下料</t>
  </si>
  <si>
    <t>2.0*445*355÷2=1.24㎏*6400/T=7.94元</t>
  </si>
  <si>
    <t>废铁</t>
  </si>
  <si>
    <t>1.24-0.75=0.49㎏*3200/T=1.57元</t>
  </si>
  <si>
    <t>实际用料</t>
  </si>
  <si>
    <t>7.94-1.57=6.37元</t>
  </si>
  <si>
    <t xml:space="preserve">1，截板    </t>
  </si>
  <si>
    <t>0.08元</t>
  </si>
  <si>
    <t>2.落料    160T</t>
  </si>
  <si>
    <t>0.16元</t>
  </si>
  <si>
    <t>3，成型   200T</t>
  </si>
  <si>
    <t>0.20元</t>
  </si>
  <si>
    <t>4，冲定位孔  40T</t>
  </si>
  <si>
    <t>0.07元</t>
  </si>
  <si>
    <t>5，冲装配孔 40T</t>
  </si>
  <si>
    <t>0.10元</t>
  </si>
  <si>
    <t>小计</t>
  </si>
  <si>
    <t>0.61元</t>
  </si>
  <si>
    <t>外购件</t>
  </si>
  <si>
    <t>1，205U铁丝     2</t>
  </si>
  <si>
    <t>2*0.25=0.50元</t>
  </si>
  <si>
    <t>2，7字铁丝    1</t>
  </si>
  <si>
    <r>
      <rPr>
        <sz val="11"/>
        <color theme="1"/>
        <rFont val="宋体"/>
        <family val="3"/>
        <charset val="134"/>
      </rPr>
      <t>3，</t>
    </r>
    <r>
      <rPr>
        <sz val="11"/>
        <color theme="1"/>
        <rFont val="宋体"/>
        <family val="3"/>
        <charset val="134"/>
        <scheme val="minor"/>
      </rPr>
      <t>1270</t>
    </r>
    <r>
      <rPr>
        <sz val="11"/>
        <color theme="1"/>
        <rFont val="SimSun"/>
        <charset val="134"/>
      </rPr>
      <t>㎜</t>
    </r>
    <r>
      <rPr>
        <sz val="11"/>
        <color theme="1"/>
        <rFont val="宋体"/>
        <family val="3"/>
        <charset val="134"/>
      </rPr>
      <t>铁丝 2</t>
    </r>
  </si>
  <si>
    <t>2*1.06=2.12元</t>
  </si>
  <si>
    <t>4，320 U铁丝 2</t>
  </si>
  <si>
    <t>2*0.28=0.56元</t>
  </si>
  <si>
    <t>5，350 U铁丝 1</t>
  </si>
  <si>
    <t>0.35*1=0.35元</t>
  </si>
  <si>
    <t xml:space="preserve">6，K1窄体支架底板2   </t>
  </si>
  <si>
    <t>0.63*2=1.26元</t>
  </si>
  <si>
    <t>7，长侧板    1</t>
  </si>
  <si>
    <t>5.53元</t>
  </si>
  <si>
    <t>8，短侧板    2</t>
  </si>
  <si>
    <t>3.29*2=6.58元</t>
  </si>
  <si>
    <t>9，挂簧钩   16</t>
  </si>
  <si>
    <t>16*0.1=1.6元</t>
  </si>
  <si>
    <t>10，蛇形簧   8</t>
  </si>
  <si>
    <r>
      <rPr>
        <sz val="11"/>
        <color theme="1"/>
        <rFont val="宋体"/>
        <family val="3"/>
        <charset val="134"/>
      </rPr>
      <t>0.085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*9*7500/T=5.74元+</t>
    </r>
    <r>
      <rPr>
        <sz val="11"/>
        <rFont val="宋体"/>
        <family val="3"/>
        <charset val="134"/>
      </rPr>
      <t>塑套0.066*9=6.33y</t>
    </r>
  </si>
  <si>
    <t>11，圆铸套      3</t>
  </si>
  <si>
    <t>3*0.92=2.76元</t>
  </si>
  <si>
    <t>12，长铸套      1</t>
  </si>
  <si>
    <t>0.82元</t>
  </si>
  <si>
    <t>1,3，宽窄通用连接板  1</t>
  </si>
  <si>
    <t>4.81元</t>
  </si>
  <si>
    <t>14，K1安全带支架    2</t>
  </si>
  <si>
    <t>1.60*2=3.20元</t>
  </si>
  <si>
    <t>15，加强版     2</t>
  </si>
  <si>
    <t>0.59*2=1.18元</t>
  </si>
  <si>
    <r>
      <rPr>
        <sz val="11"/>
        <color theme="1"/>
        <rFont val="宋体"/>
        <family val="3"/>
        <charset val="134"/>
        <scheme val="minor"/>
      </rPr>
      <t>16,7</t>
    </r>
    <r>
      <rPr>
        <sz val="11"/>
        <color theme="1"/>
        <rFont val="宋体"/>
        <family val="3"/>
        <charset val="134"/>
      </rPr>
      <t>/</t>
    </r>
    <r>
      <rPr>
        <sz val="11"/>
        <color theme="1"/>
        <rFont val="宋体"/>
        <family val="3"/>
        <charset val="134"/>
        <scheme val="minor"/>
      </rPr>
      <t>16螺母  2</t>
    </r>
  </si>
  <si>
    <t>0.32*2=0.64元</t>
  </si>
  <si>
    <t>17，M10高强母 2</t>
  </si>
  <si>
    <t>0.11*2=0.22元</t>
  </si>
  <si>
    <t>38.44元</t>
  </si>
  <si>
    <t>*1.1</t>
  </si>
  <si>
    <t>焊口</t>
  </si>
  <si>
    <r>
      <rPr>
        <sz val="11"/>
        <color theme="1"/>
        <rFont val="SimSun"/>
        <charset val="134"/>
      </rPr>
      <t>452㎝</t>
    </r>
    <r>
      <rPr>
        <sz val="11"/>
        <color theme="1"/>
        <rFont val="宋体"/>
        <family val="3"/>
        <charset val="134"/>
      </rPr>
      <t>*0.045=20.34元</t>
    </r>
  </si>
  <si>
    <t>其他费用：   1.00元</t>
  </si>
  <si>
    <t>小计： 21.34元</t>
  </si>
  <si>
    <t>喷涂费用</t>
  </si>
  <si>
    <t>15元</t>
  </si>
  <si>
    <t>包装</t>
  </si>
  <si>
    <t xml:space="preserve">1，挂黄，砸簧，清渣，调整，磨      3.50元  </t>
  </si>
  <si>
    <t>2，缠气泡袋 （ 条子6根*0.16=0.96元）+ 1.35元=2.31元</t>
  </si>
  <si>
    <t>5.81元</t>
  </si>
  <si>
    <t>运费+服务费</t>
  </si>
  <si>
    <t>合计</t>
  </si>
  <si>
    <t>税金+管理费</t>
  </si>
  <si>
    <t>利润</t>
  </si>
  <si>
    <t>产品合计</t>
  </si>
  <si>
    <t>2021.9.30</t>
  </si>
  <si>
    <t>2020.11.30zl</t>
  </si>
  <si>
    <t>原产品销售价</t>
    <phoneticPr fontId="10" type="noConversion"/>
  </si>
  <si>
    <t>K1左舵长轴14人第一排三人座垫骨架总成（SLT0000656）整改报价
SBS0010148价格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</si>
</sst>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B0F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SimSun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>
      <alignment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vertical="center"/>
    </xf>
    <xf numFmtId="178" fontId="0" fillId="0" borderId="2" xfId="0" applyNumberFormat="1" applyBorder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view="pageBreakPreview" zoomScaleNormal="100" zoomScaleSheetLayoutView="100" workbookViewId="0">
      <selection activeCell="D4" sqref="D4"/>
    </sheetView>
  </sheetViews>
  <sheetFormatPr defaultColWidth="9" defaultRowHeight="14.4"/>
  <cols>
    <col min="1" max="1" width="11.44140625" customWidth="1"/>
    <col min="2" max="2" width="21.44140625" customWidth="1"/>
    <col min="3" max="3" width="18.88671875" customWidth="1"/>
    <col min="4" max="4" width="20.88671875" customWidth="1"/>
    <col min="5" max="5" width="22" customWidth="1"/>
    <col min="6" max="6" width="12.88671875" customWidth="1"/>
  </cols>
  <sheetData>
    <row r="1" spans="1:6" ht="48" customHeight="1">
      <c r="A1" s="15" t="s">
        <v>103</v>
      </c>
      <c r="B1" s="16"/>
      <c r="C1" s="16"/>
      <c r="D1" s="16"/>
      <c r="E1" s="16"/>
      <c r="F1" s="16"/>
    </row>
    <row r="2" spans="1:6" ht="19.95" customHeight="1">
      <c r="A2" s="22">
        <v>1</v>
      </c>
      <c r="B2" s="1" t="s">
        <v>0</v>
      </c>
      <c r="C2" s="17" t="s">
        <v>1</v>
      </c>
      <c r="D2" s="18"/>
      <c r="E2" s="2">
        <v>8.84</v>
      </c>
      <c r="F2" s="3">
        <f>E2</f>
        <v>8.84</v>
      </c>
    </row>
    <row r="3" spans="1:6" ht="19.95" customHeight="1">
      <c r="A3" s="22"/>
      <c r="B3" s="22" t="s">
        <v>2</v>
      </c>
      <c r="C3" s="3" t="s">
        <v>3</v>
      </c>
      <c r="D3" s="3"/>
      <c r="E3" s="3"/>
      <c r="F3" s="3"/>
    </row>
    <row r="4" spans="1:6" ht="19.95" customHeight="1">
      <c r="A4" s="22"/>
      <c r="B4" s="22"/>
      <c r="C4" s="3" t="s">
        <v>4</v>
      </c>
      <c r="D4" s="3"/>
      <c r="E4" s="3"/>
      <c r="F4" s="3"/>
    </row>
    <row r="5" spans="1:6" ht="19.95" customHeight="1">
      <c r="A5" s="22"/>
      <c r="B5" s="22"/>
      <c r="C5" s="3" t="s">
        <v>5</v>
      </c>
      <c r="D5" s="3"/>
      <c r="E5" s="3"/>
      <c r="F5" s="3"/>
    </row>
    <row r="6" spans="1:6" ht="19.95" customHeight="1">
      <c r="A6" s="22"/>
      <c r="B6" s="22"/>
      <c r="C6" s="3" t="s">
        <v>6</v>
      </c>
      <c r="D6" s="3"/>
      <c r="E6" s="1" t="s">
        <v>7</v>
      </c>
      <c r="F6" s="3">
        <v>0.34</v>
      </c>
    </row>
    <row r="7" spans="1:6" ht="19.95" customHeight="1">
      <c r="A7" s="22">
        <v>2</v>
      </c>
      <c r="B7" s="1" t="s">
        <v>8</v>
      </c>
      <c r="C7" s="17" t="s">
        <v>9</v>
      </c>
      <c r="D7" s="18"/>
      <c r="E7" s="2">
        <v>8.77</v>
      </c>
      <c r="F7" s="3">
        <f>E7</f>
        <v>8.77</v>
      </c>
    </row>
    <row r="8" spans="1:6" ht="19.95" customHeight="1">
      <c r="A8" s="22"/>
      <c r="B8" s="22" t="s">
        <v>2</v>
      </c>
      <c r="C8" s="3" t="s">
        <v>3</v>
      </c>
      <c r="D8" s="3"/>
      <c r="E8" s="3"/>
      <c r="F8" s="3"/>
    </row>
    <row r="9" spans="1:6" ht="19.95" customHeight="1">
      <c r="A9" s="22"/>
      <c r="B9" s="22"/>
      <c r="C9" s="3" t="s">
        <v>4</v>
      </c>
      <c r="D9" s="3"/>
      <c r="E9" s="3"/>
      <c r="F9" s="3"/>
    </row>
    <row r="10" spans="1:6" ht="19.95" customHeight="1">
      <c r="A10" s="22"/>
      <c r="B10" s="22"/>
      <c r="C10" s="3" t="s">
        <v>5</v>
      </c>
      <c r="D10" s="3"/>
      <c r="E10" s="3"/>
      <c r="F10" s="3"/>
    </row>
    <row r="11" spans="1:6" ht="19.95" customHeight="1">
      <c r="A11" s="22"/>
      <c r="B11" s="22"/>
      <c r="C11" s="3" t="s">
        <v>6</v>
      </c>
      <c r="D11" s="3"/>
      <c r="E11" s="1" t="s">
        <v>7</v>
      </c>
      <c r="F11" s="3">
        <v>0.34</v>
      </c>
    </row>
    <row r="12" spans="1:6" ht="19.95" customHeight="1">
      <c r="A12" s="36">
        <v>3</v>
      </c>
      <c r="B12" s="1" t="s">
        <v>10</v>
      </c>
      <c r="C12" s="17" t="s">
        <v>11</v>
      </c>
      <c r="D12" s="18"/>
      <c r="E12" s="2">
        <v>15.95</v>
      </c>
      <c r="F12" s="3">
        <f>E12</f>
        <v>15.95</v>
      </c>
    </row>
    <row r="13" spans="1:6" ht="19.95" customHeight="1">
      <c r="A13" s="37"/>
      <c r="B13" s="1" t="s">
        <v>2</v>
      </c>
      <c r="C13" s="3" t="s">
        <v>12</v>
      </c>
      <c r="D13" s="19"/>
      <c r="E13" s="20"/>
      <c r="F13" s="3">
        <v>0.4</v>
      </c>
    </row>
    <row r="14" spans="1:6" ht="19.95" customHeight="1">
      <c r="A14" s="22">
        <v>4</v>
      </c>
      <c r="B14" s="1" t="s">
        <v>13</v>
      </c>
      <c r="C14" s="21" t="s">
        <v>14</v>
      </c>
      <c r="D14" s="22"/>
      <c r="E14" s="22"/>
      <c r="F14" s="3">
        <v>2.67</v>
      </c>
    </row>
    <row r="15" spans="1:6" ht="19.95" customHeight="1">
      <c r="A15" s="22"/>
      <c r="B15" s="1" t="s">
        <v>2</v>
      </c>
      <c r="C15" s="3" t="s">
        <v>3</v>
      </c>
      <c r="D15" s="3"/>
      <c r="E15" s="3"/>
      <c r="F15" s="3">
        <v>0.1</v>
      </c>
    </row>
    <row r="16" spans="1:6" ht="19.95" customHeight="1">
      <c r="A16" s="22">
        <v>5</v>
      </c>
      <c r="B16" s="1" t="s">
        <v>15</v>
      </c>
      <c r="C16" s="21" t="s">
        <v>16</v>
      </c>
      <c r="D16" s="22"/>
      <c r="E16" s="22"/>
      <c r="F16" s="3">
        <v>6.23</v>
      </c>
    </row>
    <row r="17" spans="1:6" ht="19.95" customHeight="1">
      <c r="A17" s="22"/>
      <c r="B17" s="1" t="s">
        <v>2</v>
      </c>
      <c r="C17" s="3" t="s">
        <v>17</v>
      </c>
      <c r="D17" s="3"/>
      <c r="E17" s="3"/>
      <c r="F17" s="3">
        <v>0.2</v>
      </c>
    </row>
    <row r="18" spans="1:6" ht="19.95" customHeight="1">
      <c r="A18" s="22">
        <v>6</v>
      </c>
      <c r="B18" s="1" t="s">
        <v>18</v>
      </c>
      <c r="C18" s="17" t="s">
        <v>19</v>
      </c>
      <c r="D18" s="18"/>
      <c r="E18" s="2">
        <v>9.1999999999999993</v>
      </c>
      <c r="F18" s="3">
        <f>E18</f>
        <v>9.1999999999999993</v>
      </c>
    </row>
    <row r="19" spans="1:6" ht="19.95" customHeight="1">
      <c r="A19" s="22"/>
      <c r="B19" s="36" t="s">
        <v>2</v>
      </c>
      <c r="C19" s="3" t="s">
        <v>3</v>
      </c>
      <c r="D19" s="3"/>
      <c r="E19" s="3"/>
      <c r="F19" s="3"/>
    </row>
    <row r="20" spans="1:6" ht="19.95" customHeight="1">
      <c r="A20" s="22"/>
      <c r="B20" s="38"/>
      <c r="C20" s="3" t="s">
        <v>20</v>
      </c>
      <c r="D20" s="3"/>
      <c r="E20" s="3"/>
      <c r="F20" s="3"/>
    </row>
    <row r="21" spans="1:6" ht="19.95" customHeight="1">
      <c r="A21" s="22"/>
      <c r="B21" s="38"/>
      <c r="C21" s="3" t="s">
        <v>21</v>
      </c>
      <c r="D21" s="3"/>
      <c r="E21" s="3"/>
      <c r="F21" s="3"/>
    </row>
    <row r="22" spans="1:6" ht="19.95" customHeight="1">
      <c r="A22" s="22"/>
      <c r="B22" s="38"/>
      <c r="C22" s="4" t="s">
        <v>22</v>
      </c>
      <c r="D22" s="3"/>
      <c r="E22" s="3" t="s">
        <v>23</v>
      </c>
      <c r="F22" s="3">
        <v>1.45</v>
      </c>
    </row>
    <row r="23" spans="1:6" ht="19.95" customHeight="1">
      <c r="A23" s="22">
        <v>7</v>
      </c>
      <c r="B23" s="1" t="s">
        <v>18</v>
      </c>
      <c r="C23" s="17" t="s">
        <v>24</v>
      </c>
      <c r="D23" s="18"/>
      <c r="E23" s="2">
        <v>9.1999999999999993</v>
      </c>
      <c r="F23" s="3"/>
    </row>
    <row r="24" spans="1:6" ht="19.95" customHeight="1">
      <c r="A24" s="22"/>
      <c r="B24" s="36" t="s">
        <v>2</v>
      </c>
      <c r="C24" s="3" t="s">
        <v>3</v>
      </c>
      <c r="D24" s="3"/>
      <c r="E24" s="3"/>
      <c r="F24" s="3"/>
    </row>
    <row r="25" spans="1:6" ht="19.95" customHeight="1">
      <c r="A25" s="22"/>
      <c r="B25" s="38"/>
      <c r="C25" s="3" t="s">
        <v>20</v>
      </c>
      <c r="D25" s="3"/>
      <c r="E25" s="3"/>
      <c r="F25" s="3"/>
    </row>
    <row r="26" spans="1:6" ht="19.95" customHeight="1">
      <c r="A26" s="22"/>
      <c r="B26" s="38"/>
      <c r="C26" s="3" t="s">
        <v>21</v>
      </c>
      <c r="D26" s="3"/>
      <c r="E26" s="3"/>
      <c r="F26" s="3"/>
    </row>
    <row r="27" spans="1:6" ht="19.95" customHeight="1">
      <c r="A27" s="22"/>
      <c r="B27" s="37"/>
      <c r="C27" s="4" t="s">
        <v>25</v>
      </c>
      <c r="D27" s="3"/>
      <c r="E27" s="1" t="s">
        <v>26</v>
      </c>
      <c r="F27" s="3">
        <v>1.55</v>
      </c>
    </row>
    <row r="28" spans="1:6" ht="19.95" customHeight="1">
      <c r="A28" s="36">
        <v>8</v>
      </c>
      <c r="B28" s="1" t="s">
        <v>27</v>
      </c>
      <c r="C28" s="17" t="s">
        <v>28</v>
      </c>
      <c r="D28" s="18"/>
      <c r="E28" s="2">
        <v>10.210000000000001</v>
      </c>
      <c r="F28" s="3">
        <f>E28</f>
        <v>10.210000000000001</v>
      </c>
    </row>
    <row r="29" spans="1:6" ht="19.95" customHeight="1">
      <c r="A29" s="38"/>
      <c r="B29" s="22" t="s">
        <v>2</v>
      </c>
      <c r="C29" s="3" t="s">
        <v>3</v>
      </c>
      <c r="D29" s="3"/>
      <c r="E29" s="3"/>
      <c r="F29" s="3"/>
    </row>
    <row r="30" spans="1:6" ht="19.95" customHeight="1">
      <c r="A30" s="38"/>
      <c r="B30" s="22"/>
      <c r="C30" s="3" t="s">
        <v>20</v>
      </c>
      <c r="D30" s="3"/>
      <c r="E30" s="3"/>
      <c r="F30" s="3"/>
    </row>
    <row r="31" spans="1:6" ht="19.95" customHeight="1">
      <c r="A31" s="38"/>
      <c r="B31" s="22"/>
      <c r="C31" s="3" t="s">
        <v>21</v>
      </c>
      <c r="D31" s="3"/>
      <c r="E31" s="3"/>
      <c r="F31" s="3"/>
    </row>
    <row r="32" spans="1:6" ht="19.95" customHeight="1">
      <c r="A32" s="38"/>
      <c r="B32" s="22"/>
      <c r="C32" s="4" t="s">
        <v>29</v>
      </c>
      <c r="D32" s="3"/>
      <c r="E32" s="1" t="s">
        <v>26</v>
      </c>
      <c r="F32" s="3">
        <v>1.55</v>
      </c>
    </row>
    <row r="33" spans="1:6" ht="19.95" customHeight="1">
      <c r="A33" s="22">
        <v>9</v>
      </c>
      <c r="B33" s="1" t="s">
        <v>30</v>
      </c>
      <c r="C33" s="3"/>
      <c r="D33" s="3"/>
      <c r="E33" s="3"/>
      <c r="F33" s="3"/>
    </row>
    <row r="34" spans="1:6" ht="19.95" customHeight="1">
      <c r="A34" s="22"/>
      <c r="B34" s="1" t="s">
        <v>31</v>
      </c>
      <c r="C34" s="17" t="s">
        <v>32</v>
      </c>
      <c r="D34" s="18"/>
      <c r="E34" s="2">
        <v>7.94</v>
      </c>
      <c r="F34" s="3"/>
    </row>
    <row r="35" spans="1:6" ht="19.95" customHeight="1">
      <c r="A35" s="22"/>
      <c r="B35" s="1" t="s">
        <v>33</v>
      </c>
      <c r="C35" s="23" t="s">
        <v>34</v>
      </c>
      <c r="D35" s="24"/>
      <c r="E35" s="5">
        <v>1.57</v>
      </c>
      <c r="F35" s="3"/>
    </row>
    <row r="36" spans="1:6" ht="19.95" customHeight="1">
      <c r="A36" s="22"/>
      <c r="B36" s="1" t="s">
        <v>35</v>
      </c>
      <c r="C36" s="19" t="s">
        <v>36</v>
      </c>
      <c r="D36" s="20"/>
      <c r="E36" s="6">
        <f>E34-E35</f>
        <v>6.37</v>
      </c>
      <c r="F36" s="3">
        <f>E36</f>
        <v>6.37</v>
      </c>
    </row>
    <row r="37" spans="1:6" ht="19.95" customHeight="1">
      <c r="A37" s="22"/>
      <c r="B37" s="22" t="s">
        <v>2</v>
      </c>
      <c r="C37" s="3" t="s">
        <v>37</v>
      </c>
      <c r="D37" s="3" t="s">
        <v>38</v>
      </c>
      <c r="E37" s="3"/>
      <c r="F37" s="3"/>
    </row>
    <row r="38" spans="1:6" ht="19.95" customHeight="1">
      <c r="A38" s="22"/>
      <c r="B38" s="22"/>
      <c r="C38" s="3" t="s">
        <v>39</v>
      </c>
      <c r="D38" s="3" t="s">
        <v>40</v>
      </c>
      <c r="E38" s="3"/>
      <c r="F38" s="3"/>
    </row>
    <row r="39" spans="1:6" ht="19.95" customHeight="1">
      <c r="A39" s="22"/>
      <c r="B39" s="22"/>
      <c r="C39" s="3" t="s">
        <v>41</v>
      </c>
      <c r="D39" s="3" t="s">
        <v>42</v>
      </c>
      <c r="E39" s="3"/>
      <c r="F39" s="3"/>
    </row>
    <row r="40" spans="1:6" ht="19.95" customHeight="1">
      <c r="A40" s="22"/>
      <c r="B40" s="22"/>
      <c r="C40" s="3" t="s">
        <v>43</v>
      </c>
      <c r="D40" s="3" t="s">
        <v>44</v>
      </c>
      <c r="E40" s="3"/>
      <c r="F40" s="3"/>
    </row>
    <row r="41" spans="1:6" ht="19.95" customHeight="1">
      <c r="A41" s="22"/>
      <c r="B41" s="22"/>
      <c r="C41" s="3" t="s">
        <v>45</v>
      </c>
      <c r="D41" s="3" t="s">
        <v>46</v>
      </c>
      <c r="E41" s="3"/>
      <c r="F41" s="3"/>
    </row>
    <row r="42" spans="1:6" ht="19.95" customHeight="1">
      <c r="A42" s="22"/>
      <c r="B42" s="22"/>
      <c r="C42" s="1" t="s">
        <v>47</v>
      </c>
      <c r="D42" s="1" t="s">
        <v>48</v>
      </c>
      <c r="E42" s="3"/>
      <c r="F42" s="3">
        <v>0.61</v>
      </c>
    </row>
    <row r="43" spans="1:6" ht="19.95" customHeight="1">
      <c r="A43" s="36">
        <v>9</v>
      </c>
      <c r="B43" s="36" t="s">
        <v>49</v>
      </c>
      <c r="C43" s="3" t="s">
        <v>50</v>
      </c>
      <c r="D43" s="25" t="s">
        <v>51</v>
      </c>
      <c r="E43" s="25"/>
      <c r="F43" s="3"/>
    </row>
    <row r="44" spans="1:6" ht="19.95" customHeight="1">
      <c r="A44" s="38"/>
      <c r="B44" s="38"/>
      <c r="C44" s="3" t="s">
        <v>52</v>
      </c>
      <c r="D44" s="22" t="s">
        <v>38</v>
      </c>
      <c r="E44" s="22"/>
      <c r="F44" s="3"/>
    </row>
    <row r="45" spans="1:6" ht="19.95" customHeight="1">
      <c r="A45" s="38"/>
      <c r="B45" s="38"/>
      <c r="C45" s="7" t="s">
        <v>53</v>
      </c>
      <c r="D45" s="22" t="s">
        <v>54</v>
      </c>
      <c r="E45" s="22"/>
      <c r="F45" s="3"/>
    </row>
    <row r="46" spans="1:6" ht="19.95" customHeight="1">
      <c r="A46" s="38"/>
      <c r="B46" s="38"/>
      <c r="C46" s="3" t="s">
        <v>55</v>
      </c>
      <c r="D46" s="22" t="s">
        <v>56</v>
      </c>
      <c r="E46" s="22"/>
      <c r="F46" s="3"/>
    </row>
    <row r="47" spans="1:6" ht="19.95" customHeight="1">
      <c r="A47" s="38"/>
      <c r="B47" s="38"/>
      <c r="C47" s="3" t="s">
        <v>57</v>
      </c>
      <c r="D47" s="22" t="s">
        <v>58</v>
      </c>
      <c r="E47" s="22"/>
      <c r="F47" s="3"/>
    </row>
    <row r="48" spans="1:6" ht="19.95" customHeight="1">
      <c r="A48" s="38"/>
      <c r="B48" s="38"/>
      <c r="C48" s="3" t="s">
        <v>59</v>
      </c>
      <c r="D48" s="22" t="s">
        <v>60</v>
      </c>
      <c r="E48" s="22"/>
      <c r="F48" s="3"/>
    </row>
    <row r="49" spans="1:6" ht="19.95" customHeight="1">
      <c r="A49" s="38"/>
      <c r="B49" s="38"/>
      <c r="C49" s="3" t="s">
        <v>61</v>
      </c>
      <c r="D49" s="22" t="s">
        <v>62</v>
      </c>
      <c r="E49" s="22"/>
      <c r="F49" s="3"/>
    </row>
    <row r="50" spans="1:6" ht="19.95" customHeight="1">
      <c r="A50" s="38"/>
      <c r="B50" s="38"/>
      <c r="C50" s="3" t="s">
        <v>63</v>
      </c>
      <c r="D50" s="26" t="s">
        <v>64</v>
      </c>
      <c r="E50" s="22"/>
      <c r="F50" s="3"/>
    </row>
    <row r="51" spans="1:6" ht="19.95" customHeight="1">
      <c r="A51" s="38"/>
      <c r="B51" s="38"/>
      <c r="C51" s="3" t="s">
        <v>65</v>
      </c>
      <c r="D51" s="22" t="s">
        <v>66</v>
      </c>
      <c r="E51" s="22"/>
      <c r="F51" s="3"/>
    </row>
    <row r="52" spans="1:6" ht="19.95" customHeight="1">
      <c r="A52" s="38"/>
      <c r="B52" s="38"/>
      <c r="C52" s="3" t="s">
        <v>67</v>
      </c>
      <c r="D52" s="21" t="s">
        <v>68</v>
      </c>
      <c r="E52" s="22"/>
      <c r="F52" s="3"/>
    </row>
    <row r="53" spans="1:6" ht="19.95" customHeight="1">
      <c r="A53" s="38"/>
      <c r="B53" s="38"/>
      <c r="C53" s="8" t="s">
        <v>69</v>
      </c>
      <c r="D53" s="27" t="s">
        <v>70</v>
      </c>
      <c r="E53" s="28"/>
      <c r="F53" s="3"/>
    </row>
    <row r="54" spans="1:6" ht="19.95" customHeight="1">
      <c r="A54" s="38"/>
      <c r="B54" s="38"/>
      <c r="C54" s="8" t="s">
        <v>71</v>
      </c>
      <c r="D54" s="27" t="s">
        <v>72</v>
      </c>
      <c r="E54" s="28"/>
      <c r="F54" s="3"/>
    </row>
    <row r="55" spans="1:6" ht="19.95" customHeight="1">
      <c r="A55" s="38"/>
      <c r="B55" s="38"/>
      <c r="C55" s="8" t="s">
        <v>73</v>
      </c>
      <c r="D55" s="27" t="s">
        <v>74</v>
      </c>
      <c r="E55" s="28"/>
      <c r="F55" s="3"/>
    </row>
    <row r="56" spans="1:6" ht="19.95" customHeight="1">
      <c r="A56" s="38"/>
      <c r="B56" s="38"/>
      <c r="C56" s="8" t="s">
        <v>75</v>
      </c>
      <c r="D56" s="27" t="s">
        <v>76</v>
      </c>
      <c r="E56" s="28"/>
      <c r="F56" s="3"/>
    </row>
    <row r="57" spans="1:6" ht="19.95" customHeight="1">
      <c r="A57" s="38"/>
      <c r="B57" s="38"/>
      <c r="C57" s="3" t="s">
        <v>77</v>
      </c>
      <c r="D57" s="19" t="s">
        <v>78</v>
      </c>
      <c r="E57" s="20"/>
      <c r="F57" s="3"/>
    </row>
    <row r="58" spans="1:6" ht="19.95" customHeight="1">
      <c r="A58" s="38"/>
      <c r="B58" s="38"/>
      <c r="C58" s="9" t="s">
        <v>79</v>
      </c>
      <c r="D58" s="19" t="s">
        <v>80</v>
      </c>
      <c r="E58" s="20"/>
      <c r="F58" s="3"/>
    </row>
    <row r="59" spans="1:6" ht="19.95" customHeight="1">
      <c r="A59" s="38"/>
      <c r="B59" s="38"/>
      <c r="C59" s="3" t="s">
        <v>81</v>
      </c>
      <c r="D59" s="19" t="s">
        <v>82</v>
      </c>
      <c r="E59" s="20"/>
      <c r="F59" s="3"/>
    </row>
    <row r="60" spans="1:6" ht="19.95" customHeight="1">
      <c r="A60" s="37"/>
      <c r="B60" s="37"/>
      <c r="C60" s="1" t="s">
        <v>47</v>
      </c>
      <c r="D60" s="1" t="s">
        <v>83</v>
      </c>
      <c r="E60" s="10" t="s">
        <v>84</v>
      </c>
      <c r="F60" s="3">
        <v>42.28</v>
      </c>
    </row>
    <row r="61" spans="1:6" ht="19.95" customHeight="1">
      <c r="A61" s="36">
        <v>10</v>
      </c>
      <c r="B61" s="36" t="s">
        <v>85</v>
      </c>
      <c r="C61" s="29" t="s">
        <v>86</v>
      </c>
      <c r="D61" s="22"/>
      <c r="E61" s="3"/>
      <c r="F61" s="3"/>
    </row>
    <row r="62" spans="1:6" ht="19.95" customHeight="1">
      <c r="A62" s="37"/>
      <c r="B62" s="37"/>
      <c r="C62" s="22" t="s">
        <v>87</v>
      </c>
      <c r="D62" s="22"/>
      <c r="E62" s="3" t="s">
        <v>88</v>
      </c>
      <c r="F62" s="3">
        <v>21.34</v>
      </c>
    </row>
    <row r="63" spans="1:6" ht="19.95" customHeight="1">
      <c r="A63" s="1">
        <v>11</v>
      </c>
      <c r="B63" s="1" t="s">
        <v>89</v>
      </c>
      <c r="C63" s="19" t="s">
        <v>90</v>
      </c>
      <c r="D63" s="30"/>
      <c r="E63" s="20"/>
      <c r="F63" s="3">
        <v>15</v>
      </c>
    </row>
    <row r="64" spans="1:6" ht="19.95" customHeight="1">
      <c r="A64" s="36">
        <v>12</v>
      </c>
      <c r="B64" s="36" t="s">
        <v>91</v>
      </c>
      <c r="C64" s="31" t="s">
        <v>92</v>
      </c>
      <c r="D64" s="31"/>
      <c r="E64" s="31"/>
      <c r="F64" s="3"/>
    </row>
    <row r="65" spans="1:6" ht="19.95" customHeight="1">
      <c r="A65" s="38"/>
      <c r="B65" s="38"/>
      <c r="C65" s="19" t="s">
        <v>93</v>
      </c>
      <c r="D65" s="30"/>
      <c r="E65" s="20"/>
      <c r="F65" s="3"/>
    </row>
    <row r="66" spans="1:6" ht="19.95" customHeight="1">
      <c r="A66" s="37"/>
      <c r="B66" s="37"/>
      <c r="C66" s="1" t="s">
        <v>47</v>
      </c>
      <c r="D66" s="1" t="s">
        <v>94</v>
      </c>
      <c r="E66" s="3"/>
      <c r="F66" s="3">
        <v>5.81</v>
      </c>
    </row>
    <row r="67" spans="1:6" ht="19.95" customHeight="1">
      <c r="A67" s="1">
        <v>13</v>
      </c>
      <c r="B67" s="1" t="s">
        <v>95</v>
      </c>
      <c r="C67" s="21">
        <v>5</v>
      </c>
      <c r="D67" s="22"/>
      <c r="E67" s="22"/>
      <c r="F67" s="3">
        <v>5</v>
      </c>
    </row>
    <row r="68" spans="1:6" ht="19.95" customHeight="1">
      <c r="A68" s="1">
        <v>14</v>
      </c>
      <c r="B68" s="1" t="s">
        <v>96</v>
      </c>
      <c r="C68" s="22">
        <f>F68</f>
        <v>164.21</v>
      </c>
      <c r="D68" s="22"/>
      <c r="E68" s="22"/>
      <c r="F68" s="3">
        <f>SUM(F2:F67)</f>
        <v>164.21</v>
      </c>
    </row>
    <row r="69" spans="1:6" ht="19.95" customHeight="1">
      <c r="A69" s="1">
        <v>15</v>
      </c>
      <c r="B69" s="1" t="s">
        <v>97</v>
      </c>
      <c r="C69" s="19">
        <f>C68*0.13</f>
        <v>21.347300000000001</v>
      </c>
      <c r="D69" s="30"/>
      <c r="E69" s="32"/>
      <c r="F69" s="3">
        <f>C69</f>
        <v>21.347300000000001</v>
      </c>
    </row>
    <row r="70" spans="1:6" ht="19.95" customHeight="1">
      <c r="A70" s="1">
        <v>16</v>
      </c>
      <c r="B70" s="1" t="s">
        <v>98</v>
      </c>
      <c r="C70" s="19">
        <f>(C68+C69)*0.1</f>
        <v>18.555730000000001</v>
      </c>
      <c r="D70" s="30"/>
      <c r="E70" s="20"/>
      <c r="F70" s="3">
        <f>C70</f>
        <v>18.555730000000001</v>
      </c>
    </row>
    <row r="71" spans="1:6" ht="19.95" customHeight="1">
      <c r="A71" s="1">
        <v>17</v>
      </c>
      <c r="B71" s="1" t="s">
        <v>99</v>
      </c>
      <c r="C71" s="33">
        <f>F71</f>
        <v>204.11303000000001</v>
      </c>
      <c r="D71" s="34"/>
      <c r="E71" s="35"/>
      <c r="F71" s="11">
        <f>SUM(F68:F70)</f>
        <v>204.11303000000001</v>
      </c>
    </row>
    <row r="72" spans="1:6" ht="19.95" customHeight="1">
      <c r="A72" s="12"/>
      <c r="B72" s="12"/>
    </row>
    <row r="73" spans="1:6" ht="19.95" customHeight="1">
      <c r="A73" s="12"/>
      <c r="B73" s="39" t="s">
        <v>102</v>
      </c>
      <c r="C73" s="3">
        <v>159.5829</v>
      </c>
    </row>
    <row r="74" spans="1:6" ht="19.95" customHeight="1">
      <c r="A74" s="12"/>
      <c r="B74" s="12"/>
      <c r="E74" s="13" t="s">
        <v>100</v>
      </c>
      <c r="F74" s="14"/>
    </row>
    <row r="75" spans="1:6" ht="19.95" customHeight="1">
      <c r="A75" s="12"/>
    </row>
    <row r="76" spans="1:6" ht="19.95" customHeight="1">
      <c r="A76" s="12"/>
      <c r="E76" t="s">
        <v>101</v>
      </c>
    </row>
  </sheetData>
  <mergeCells count="61">
    <mergeCell ref="A33:A42"/>
    <mergeCell ref="A43:A60"/>
    <mergeCell ref="A61:A62"/>
    <mergeCell ref="A64:A66"/>
    <mergeCell ref="B3:B6"/>
    <mergeCell ref="B8:B11"/>
    <mergeCell ref="B19:B22"/>
    <mergeCell ref="B24:B27"/>
    <mergeCell ref="B29:B32"/>
    <mergeCell ref="B37:B42"/>
    <mergeCell ref="B43:B60"/>
    <mergeCell ref="B61:B62"/>
    <mergeCell ref="B64:B66"/>
    <mergeCell ref="A14:A15"/>
    <mergeCell ref="A16:A17"/>
    <mergeCell ref="A18:A22"/>
    <mergeCell ref="A23:A27"/>
    <mergeCell ref="A28:A32"/>
    <mergeCell ref="C67:E67"/>
    <mergeCell ref="C68:E68"/>
    <mergeCell ref="C69:E69"/>
    <mergeCell ref="C70:E70"/>
    <mergeCell ref="C71:E71"/>
    <mergeCell ref="C61:D61"/>
    <mergeCell ref="C62:D62"/>
    <mergeCell ref="C63:E63"/>
    <mergeCell ref="C64:E64"/>
    <mergeCell ref="C65:E65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C34:D34"/>
    <mergeCell ref="C35:D35"/>
    <mergeCell ref="C36:D36"/>
    <mergeCell ref="D43:E43"/>
    <mergeCell ref="D44:E44"/>
    <mergeCell ref="C14:E14"/>
    <mergeCell ref="C16:E16"/>
    <mergeCell ref="C18:D18"/>
    <mergeCell ref="C23:D23"/>
    <mergeCell ref="C28:D28"/>
    <mergeCell ref="A1:F1"/>
    <mergeCell ref="C2:D2"/>
    <mergeCell ref="C7:D7"/>
    <mergeCell ref="C12:D12"/>
    <mergeCell ref="D13:E13"/>
    <mergeCell ref="A2:A6"/>
    <mergeCell ref="A7:A11"/>
    <mergeCell ref="A12:A13"/>
  </mergeCells>
  <phoneticPr fontId="10" type="noConversion"/>
  <pageMargins left="0.75" right="0.75" top="1" bottom="1" header="0.51180555555555596" footer="0.51180555555555596"/>
  <pageSetup paperSize="9" scale="79" orientation="portrait" r:id="rId1"/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2018-04-29T02:21:00Z</dcterms:created>
  <dcterms:modified xsi:type="dcterms:W3CDTF">2021-11-29T03:45:40Z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